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:\Komerciala\Ostalo\6_JAVNA NAROČILA\2022\1_JAVNA NAROČILA\1_Vodovodni material_(JN_1_2022)\6_popisi materiala po sklopih brez cen_popravki DP 2022_G_jn22\"/>
    </mc:Choice>
  </mc:AlternateContent>
  <xr:revisionPtr revIDLastSave="0" documentId="13_ncr:1_{E47983E6-5C0F-44ED-BF30-BA214FFD79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externalReferences>
    <externalReference r:id="rId2"/>
  </externalReferences>
  <definedNames>
    <definedName name="B_165">[1]notes!$AC$31</definedName>
    <definedName name="B_190">[1]notes!$AC$35</definedName>
    <definedName name="B_260">[1]notes!$AC$41</definedName>
    <definedName name="B_300">[1]notes!$AC$44</definedName>
    <definedName name="D_15">[1]notes!$Z$6</definedName>
    <definedName name="D_20">[1]notes!$Z$12</definedName>
    <definedName name="D_25">[1]notes!$Z$15</definedName>
    <definedName name="D_30">[1]notes!$Z$20</definedName>
    <definedName name="D_40">[1]notes!$Z$21</definedName>
    <definedName name="P_16">[1]notes!$AB$8</definedName>
    <definedName name="Q_10">[1]notes!$Y$30</definedName>
    <definedName name="Q_16">[1]notes!$Y$36</definedName>
    <definedName name="Q_2_5">[1]notes!$Y$16</definedName>
    <definedName name="Q_4">[1]notes!$Y$22</definedName>
    <definedName name="Q_6_3">[1]notes!$Y$27</definedName>
    <definedName name="R_1">[1]notes!$AA$8</definedName>
    <definedName name="R_1_1_2">[1]notes!$AA$12</definedName>
    <definedName name="R_1_1_4">[1]notes!$AA$11</definedName>
    <definedName name="R_1_2">[1]notes!$AA$4</definedName>
    <definedName name="R_3_4">[1]notes!$AA$6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21" i="1"/>
  <c r="F20" i="1"/>
  <c r="F19" i="1"/>
  <c r="F18" i="1"/>
  <c r="F17" i="1"/>
  <c r="F25" i="1" l="1"/>
  <c r="F26" i="1" s="1"/>
  <c r="F27" i="1" s="1"/>
</calcChain>
</file>

<file path=xl/sharedStrings.xml><?xml version="1.0" encoding="utf-8"?>
<sst xmlns="http://schemas.openxmlformats.org/spreadsheetml/2006/main" count="51" uniqueCount="42">
  <si>
    <t xml:space="preserve">7_VO_MERILNA OPREMA </t>
  </si>
  <si>
    <t>I.</t>
  </si>
  <si>
    <t xml:space="preserve"> HIŠNI VODOMERI</t>
  </si>
  <si>
    <t>Vodomeri mokre izvedbe za hladno vodo morajo biti na voljo tudi v vertikalni izvedbi. Obe izvedbi naj dosegata najmanj metrološki razred B. Vodomeri morajo biti izdelani iz Ms ohišja, z vgrajeno " filter mrežico " na vhodni strani dotoka vode. Številčnica mehanizma je lahko zaščitena v posebni emulziji, da ostane vedno čista in je omogočeno brezhibno odčitavanje porabe - pol suha izvedba.</t>
  </si>
  <si>
    <t>Merilni mehanizem mora biti zagotovljen tudi kot rezervni del.</t>
  </si>
  <si>
    <t>Vodomeri morajo biti  akreditirani (homologirani) ter ožigosani ter imeti tipsko odobritev s strani urada za standardizacijo in meroslovje v Republiki Sloveniji ali veljavno EEC ali MID odobritev. Zagotovljen mora biti servis za redno servisiranje novih in testiranje obstoječih vodomerov.</t>
  </si>
  <si>
    <t>Dobavitelj mora nuditi tudi dobavo večjih enkratnih količin v slučaju večjega povpraševanja, oz. dobavo po sistemu staro za novo.</t>
  </si>
  <si>
    <t>V vodomere mora biti možno vgraditi protipovratni PVC ventili.</t>
  </si>
  <si>
    <t>ZAP.ŠT.</t>
  </si>
  <si>
    <t>NAZIV</t>
  </si>
  <si>
    <t>EM</t>
  </si>
  <si>
    <t>PLANIRANA KOLIČINA</t>
  </si>
  <si>
    <t>NETO CENA</t>
  </si>
  <si>
    <t>SKUPAJ</t>
  </si>
  <si>
    <t>PROIZVAJALEC</t>
  </si>
  <si>
    <t>HIŠNI VODOMERI</t>
  </si>
  <si>
    <t>1.</t>
  </si>
  <si>
    <t>Vodomeri fi 1/2"</t>
  </si>
  <si>
    <t>kom</t>
  </si>
  <si>
    <t>2.</t>
  </si>
  <si>
    <t>Vodomeri fi 3/4"</t>
  </si>
  <si>
    <t>3.</t>
  </si>
  <si>
    <t>Vodomeri fi 1"</t>
  </si>
  <si>
    <t>4.</t>
  </si>
  <si>
    <t>Vodomeri fi 5/4"</t>
  </si>
  <si>
    <t>5.</t>
  </si>
  <si>
    <t>Vodomeri fi 6/4"</t>
  </si>
  <si>
    <t>Vodomer ima pripravljen impulzni izhod in možnost za naknadno namestitev senzorja brez poškodbe žiga. Rezervni deli: merilni mehanizem z predpripravo za impulzni izhod, ki omogoča uporabo impulznega senzorja tip REED.</t>
  </si>
  <si>
    <t>PROTIPOVRATNI PVC VENTIL</t>
  </si>
  <si>
    <t>6.</t>
  </si>
  <si>
    <t>Protipovratni ventil fi 1/2"</t>
  </si>
  <si>
    <t>7.</t>
  </si>
  <si>
    <t>Protipovratni ventil fi 3/4"</t>
  </si>
  <si>
    <t>8.</t>
  </si>
  <si>
    <t>Protipovratni ventil fi 1"</t>
  </si>
  <si>
    <t>9.</t>
  </si>
  <si>
    <t>Protipovratni ventil fi 5/4"</t>
  </si>
  <si>
    <t>10.</t>
  </si>
  <si>
    <t>Protipovratni ventil fi 6/4"</t>
  </si>
  <si>
    <t>Skupaj vrednost Sklop 7:</t>
  </si>
  <si>
    <t>ddv 22%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</si>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</sst>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[$€-1]"/>
    <numFmt numFmtId="166" formatCode="#\ ##0.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1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5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0" fillId="0" borderId="0" xfId="0" applyFill="1"/>
    <xf numFmtId="0" fontId="5" fillId="0" borderId="0" xfId="0" applyFont="1" applyAlignment="1">
      <alignment horizontal="center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4" fontId="7" fillId="0" borderId="0" xfId="0" applyNumberFormat="1" applyFont="1"/>
    <xf numFmtId="0" fontId="8" fillId="0" borderId="0" xfId="0" applyFont="1" applyBorder="1"/>
    <xf numFmtId="0" fontId="11" fillId="0" borderId="1" xfId="3" applyFont="1" applyFill="1" applyBorder="1" applyAlignment="1">
      <alignment horizontal="left" vertical="top" wrapText="1"/>
    </xf>
    <xf numFmtId="0" fontId="11" fillId="0" borderId="1" xfId="3" quotePrefix="1" applyFont="1" applyFill="1" applyBorder="1" applyAlignment="1">
      <alignment horizontal="center" vertical="top" wrapText="1"/>
    </xf>
    <xf numFmtId="0" fontId="11" fillId="0" borderId="1" xfId="4" quotePrefix="1" applyFont="1" applyFill="1" applyBorder="1" applyAlignment="1">
      <alignment horizontal="center" vertical="top" wrapText="1"/>
    </xf>
    <xf numFmtId="0" fontId="11" fillId="0" borderId="1" xfId="4" applyFont="1" applyFill="1" applyBorder="1" applyAlignment="1">
      <alignment horizontal="center" vertical="top" wrapText="1"/>
    </xf>
    <xf numFmtId="164" fontId="11" fillId="0" borderId="1" xfId="3" applyNumberFormat="1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3" borderId="1" xfId="5" quotePrefix="1" applyFont="1" applyFill="1" applyBorder="1" applyAlignment="1">
      <alignment horizontal="left" vertical="top" wrapText="1"/>
    </xf>
    <xf numFmtId="0" fontId="5" fillId="3" borderId="1" xfId="6" applyFont="1" applyFill="1" applyBorder="1" applyAlignment="1">
      <alignment horizontal="left" vertical="top" wrapText="1"/>
    </xf>
    <xf numFmtId="0" fontId="12" fillId="3" borderId="1" xfId="6" quotePrefix="1" applyFont="1" applyFill="1" applyBorder="1" applyAlignment="1">
      <alignment horizontal="left" vertical="top" wrapText="1"/>
    </xf>
    <xf numFmtId="0" fontId="12" fillId="3" borderId="1" xfId="5" quotePrefix="1" applyFont="1" applyFill="1" applyBorder="1" applyAlignment="1">
      <alignment horizontal="right" vertical="top" wrapText="1"/>
    </xf>
    <xf numFmtId="0" fontId="12" fillId="3" borderId="1" xfId="5" quotePrefix="1" applyFont="1" applyFill="1" applyBorder="1" applyAlignment="1">
      <alignment horizontal="center" vertical="top" wrapText="1"/>
    </xf>
    <xf numFmtId="0" fontId="10" fillId="0" borderId="1" xfId="4" quotePrefix="1" applyFill="1" applyBorder="1" applyAlignment="1">
      <alignment horizontal="left" vertical="top" wrapText="1"/>
    </xf>
    <xf numFmtId="0" fontId="13" fillId="0" borderId="6" xfId="0" applyFont="1" applyFill="1" applyBorder="1"/>
    <xf numFmtId="0" fontId="10" fillId="0" borderId="1" xfId="4" applyFont="1" applyFill="1" applyBorder="1" applyAlignment="1">
      <alignment horizontal="left" vertical="top" wrapText="1"/>
    </xf>
    <xf numFmtId="165" fontId="10" fillId="0" borderId="1" xfId="7" applyNumberFormat="1" applyFill="1" applyBorder="1" applyAlignment="1">
      <alignment horizontal="right" vertical="top" wrapText="1"/>
    </xf>
    <xf numFmtId="166" fontId="10" fillId="0" borderId="1" xfId="7" applyNumberFormat="1" applyFill="1" applyBorder="1" applyAlignment="1">
      <alignment horizontal="center" vertical="top" wrapText="1"/>
    </xf>
    <xf numFmtId="0" fontId="13" fillId="0" borderId="2" xfId="0" applyFont="1" applyFill="1" applyBorder="1"/>
    <xf numFmtId="0" fontId="13" fillId="0" borderId="7" xfId="0" applyFont="1" applyFill="1" applyBorder="1"/>
    <xf numFmtId="0" fontId="13" fillId="0" borderId="8" xfId="0" applyFont="1" applyFill="1" applyBorder="1"/>
    <xf numFmtId="0" fontId="10" fillId="0" borderId="0" xfId="4" quotePrefix="1" applyFill="1" applyBorder="1" applyAlignment="1">
      <alignment horizontal="left" vertical="top" wrapText="1"/>
    </xf>
    <xf numFmtId="0" fontId="14" fillId="0" borderId="0" xfId="0" applyFont="1" applyFill="1" applyBorder="1"/>
    <xf numFmtId="0" fontId="10" fillId="0" borderId="0" xfId="4" applyFont="1" applyFill="1" applyBorder="1" applyAlignment="1">
      <alignment horizontal="left" vertical="top" wrapText="1"/>
    </xf>
    <xf numFmtId="165" fontId="10" fillId="0" borderId="0" xfId="7" applyNumberFormat="1" applyFill="1" applyBorder="1" applyAlignment="1">
      <alignment horizontal="right" vertical="top" wrapText="1"/>
    </xf>
    <xf numFmtId="166" fontId="10" fillId="0" borderId="0" xfId="7" applyNumberFormat="1" applyFill="1" applyBorder="1" applyAlignment="1">
      <alignment horizontal="center" vertical="top" wrapText="1"/>
    </xf>
    <xf numFmtId="0" fontId="12" fillId="0" borderId="0" xfId="5" applyFont="1" applyFill="1" applyBorder="1" applyAlignment="1">
      <alignment horizontal="right" vertical="top" wrapText="1"/>
    </xf>
    <xf numFmtId="0" fontId="10" fillId="0" borderId="0" xfId="4" applyFill="1" applyBorder="1" applyAlignment="1">
      <alignment horizontal="left" vertical="top" wrapText="1"/>
    </xf>
    <xf numFmtId="0" fontId="0" fillId="0" borderId="0" xfId="0" applyBorder="1"/>
    <xf numFmtId="0" fontId="15" fillId="0" borderId="9" xfId="0" applyFont="1" applyBorder="1"/>
    <xf numFmtId="164" fontId="15" fillId="0" borderId="9" xfId="0" applyNumberFormat="1" applyFont="1" applyBorder="1"/>
    <xf numFmtId="164" fontId="4" fillId="0" borderId="9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44" fontId="0" fillId="0" borderId="0" xfId="1" applyFont="1"/>
    <xf numFmtId="2" fontId="0" fillId="0" borderId="0" xfId="1" applyNumberFormat="1" applyFont="1"/>
    <xf numFmtId="9" fontId="0" fillId="0" borderId="0" xfId="2" applyFont="1"/>
    <xf numFmtId="44" fontId="0" fillId="0" borderId="0" xfId="0" applyNumberFormat="1"/>
    <xf numFmtId="0" fontId="12" fillId="0" borderId="1" xfId="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9" fillId="0" borderId="0" xfId="0" applyFont="1" applyAlignment="1">
      <alignment horizontal="left" vertical="top" wrapText="1"/>
    </xf>
    <xf numFmtId="0" fontId="8" fillId="0" borderId="0" xfId="0" applyFont="1" applyAlignment="1"/>
    <xf numFmtId="0" fontId="9" fillId="0" borderId="5" xfId="0" applyFont="1" applyBorder="1" applyAlignment="1">
      <alignment horizontal="left" vertical="top" wrapText="1"/>
    </xf>
    <xf numFmtId="0" fontId="8" fillId="0" borderId="5" xfId="0" applyFont="1" applyBorder="1" applyAlignment="1"/>
  </cellXfs>
  <cellStyles count="8">
    <cellStyle name="Navadno" xfId="0" builtinId="0"/>
    <cellStyle name="Odstotek" xfId="2" builtinId="5"/>
    <cellStyle name="S0" xfId="3" xr:uid="{00000000-0005-0000-0000-000004000000}"/>
    <cellStyle name="S1" xfId="4" xr:uid="{00000000-0005-0000-0000-000005000000}"/>
    <cellStyle name="S2" xfId="6" xr:uid="{00000000-0005-0000-0000-000006000000}"/>
    <cellStyle name="S3" xfId="5" xr:uid="{00000000-0005-0000-0000-000007000000}"/>
    <cellStyle name="S4" xfId="7" xr:uid="{00000000-0005-0000-0000-000008000000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GRAM%20MT\01%20VODOMERI\CENIKI\2021\PRODAJA\Cenik%20SENSUS_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idia_JET_I"/>
      <sheetName val="Residia_JET_II"/>
      <sheetName val="Residia_JET-C_I"/>
      <sheetName val="Residia_JET-C_II"/>
      <sheetName val="Residia_MUK_I"/>
      <sheetName val="Residia_MUK_II"/>
      <sheetName val="Residia_access._I"/>
      <sheetName val="Residia_access._II"/>
      <sheetName val="620_I"/>
      <sheetName val="620_II"/>
      <sheetName val="620_III"/>
      <sheetName val="620C_I"/>
      <sheetName val="620C_II"/>
      <sheetName val="620M"/>
      <sheetName val="612-MID"/>
      <sheetName val="640C_I"/>
      <sheetName val="640C_II"/>
      <sheetName val="420_I"/>
      <sheetName val="420_II"/>
      <sheetName val="420_PC"/>
      <sheetName val="412"/>
      <sheetName val="120"/>
      <sheetName val="820"/>
      <sheetName val="Sent_acc._I"/>
      <sheetName val="Sent_acc._II"/>
      <sheetName val="MeiStreamRF_I"/>
      <sheetName val="MeiStreamRF_II"/>
      <sheetName val="MeiStream_I"/>
      <sheetName val="MeiStream_II"/>
      <sheetName val="MeiStream_III"/>
      <sheetName val="Meistream_VII"/>
      <sheetName val="Meistream_VIII"/>
      <sheetName val="Meistream_IX"/>
      <sheetName val="MeiStream_module"/>
      <sheetName val="WPD_50°"/>
      <sheetName val="WPQF_50°"/>
      <sheetName val="WPQF_40°"/>
      <sheetName val="WBD"/>
      <sheetName val="MeiTwin_I"/>
      <sheetName val="MeiTwin_III"/>
      <sheetName val="MeiTwin_module"/>
      <sheetName val="WPV-MS_II"/>
      <sheetName val="WPV-MS_module"/>
      <sheetName val="MAG_sensor"/>
      <sheetName val="MAG_converter"/>
      <sheetName val="MAG_MID"/>
      <sheetName val="Sieve"/>
      <sheetName val="Pulser_I"/>
      <sheetName val="Pulser_II"/>
      <sheetName val="PolluComE_I"/>
      <sheetName val="PolluComE_II"/>
      <sheetName val="PolluComC_I"/>
      <sheetName val="PolluComC_II"/>
      <sheetName val="PolluComM_I"/>
      <sheetName val="PolluComM_II"/>
      <sheetName val="PolluStat_I"/>
      <sheetName val="PolluStat_II"/>
      <sheetName val="PolluStat_III"/>
      <sheetName val="PolluStat_IV"/>
      <sheetName val="PolluStat_V"/>
      <sheetName val="PolluStat_VI"/>
      <sheetName val="PolluStat E_I"/>
      <sheetName val="PolluStat E_II"/>
      <sheetName val="PolluTherm_basics"/>
      <sheetName val="PolluTherm_I"/>
      <sheetName val="PolluTherm_II"/>
      <sheetName val="PolluStat_Therm_access."/>
      <sheetName val="PolluWattDuoII_basics"/>
      <sheetName val="PolluWattDuo"/>
      <sheetName val="Heat_Kits"/>
      <sheetName val="Heat_Acc"/>
      <sheetName val="AN130_I"/>
      <sheetName val="AN130_II"/>
      <sheetName val="AN130_III"/>
      <sheetName val="MeiStream_FS_I"/>
      <sheetName val="MeiStream_FS_II"/>
      <sheetName val="Meistream_FS_III"/>
      <sheetName val="WSD_130°"/>
      <sheetName val="WPD_130°C"/>
      <sheetName val="WPQF_130°"/>
      <sheetName val="WSPE"/>
      <sheetName val="M-Bus_I"/>
      <sheetName val="M-Bus_II"/>
      <sheetName val="MiniBus"/>
      <sheetName val="SensusRF_I"/>
      <sheetName val="SensusRF_II"/>
      <sheetName val="CDL"/>
      <sheetName val="Systems_misc."/>
      <sheetName val="modules_I"/>
      <sheetName val="modules_II"/>
      <sheetName val="modules_III"/>
      <sheetName val="modules_IV"/>
      <sheetName val="modules_V"/>
      <sheetName val="SensusREAD_I"/>
      <sheetName val="SensusREAD_II"/>
      <sheetName val="iPERL_I"/>
      <sheetName val="iPERL_II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AA4" t="str">
            <v>1/2</v>
          </cell>
        </row>
        <row r="6">
          <cell r="Z6">
            <v>15</v>
          </cell>
          <cell r="AA6" t="str">
            <v>3/4</v>
          </cell>
        </row>
        <row r="8">
          <cell r="AA8" t="str">
            <v>1</v>
          </cell>
          <cell r="AB8">
            <v>16</v>
          </cell>
        </row>
        <row r="11">
          <cell r="AA11" t="str">
            <v>1 1/4</v>
          </cell>
        </row>
        <row r="12">
          <cell r="Z12">
            <v>20</v>
          </cell>
          <cell r="AA12" t="str">
            <v>1 1/2</v>
          </cell>
        </row>
        <row r="15">
          <cell r="Z15">
            <v>25</v>
          </cell>
        </row>
        <row r="16">
          <cell r="Y16">
            <v>2.5</v>
          </cell>
        </row>
        <row r="20">
          <cell r="Z20">
            <v>32</v>
          </cell>
        </row>
        <row r="21">
          <cell r="Z21">
            <v>40</v>
          </cell>
        </row>
        <row r="22">
          <cell r="Y22">
            <v>4</v>
          </cell>
        </row>
        <row r="27">
          <cell r="Y27">
            <v>6.3</v>
          </cell>
        </row>
        <row r="30">
          <cell r="Y30">
            <v>10</v>
          </cell>
        </row>
        <row r="31">
          <cell r="AC31">
            <v>165</v>
          </cell>
        </row>
        <row r="35">
          <cell r="AC35">
            <v>190</v>
          </cell>
        </row>
        <row r="36">
          <cell r="Y36">
            <v>16</v>
          </cell>
        </row>
        <row r="41">
          <cell r="AC41">
            <v>260</v>
          </cell>
        </row>
        <row r="44">
          <cell r="AC44">
            <v>300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workbookViewId="0"/>
  </sheetViews>
  <sheetFormatPr defaultRowHeight="15" x14ac:dyDescent="0.25"/>
  <cols>
    <col min="2" max="2" width="32" customWidth="1"/>
    <col min="4" max="4" width="10.28515625" customWidth="1"/>
    <col min="5" max="5" width="9" customWidth="1"/>
    <col min="6" max="6" width="14.5703125" customWidth="1"/>
    <col min="7" max="7" width="18.5703125" customWidth="1"/>
    <col min="13" max="13" width="9.42578125" bestFit="1" customWidth="1"/>
  </cols>
  <sheetData>
    <row r="1" spans="1:16" x14ac:dyDescent="0.25">
      <c r="A1" s="1" t="s">
        <v>0</v>
      </c>
      <c r="B1" s="2"/>
      <c r="C1" s="3"/>
      <c r="D1" s="3"/>
      <c r="E1" s="3"/>
      <c r="F1" s="3"/>
      <c r="G1" s="4"/>
    </row>
    <row r="2" spans="1:16" x14ac:dyDescent="0.25">
      <c r="A2" s="5" t="s">
        <v>1</v>
      </c>
      <c r="B2" s="6" t="s">
        <v>2</v>
      </c>
      <c r="C2" s="7"/>
      <c r="D2" s="7"/>
      <c r="E2" s="8"/>
      <c r="F2" s="8"/>
      <c r="G2" s="9"/>
    </row>
    <row r="3" spans="1:16" ht="51.75" customHeight="1" x14ac:dyDescent="0.25">
      <c r="A3" s="52" t="s">
        <v>3</v>
      </c>
      <c r="B3" s="53"/>
      <c r="C3" s="53"/>
      <c r="D3" s="53"/>
      <c r="E3" s="53"/>
      <c r="F3" s="53"/>
      <c r="G3" s="53"/>
    </row>
    <row r="4" spans="1:16" x14ac:dyDescent="0.25">
      <c r="A4" s="52" t="s">
        <v>4</v>
      </c>
      <c r="B4" s="53"/>
      <c r="C4" s="53"/>
      <c r="D4" s="53"/>
      <c r="E4" s="53"/>
      <c r="F4" s="53"/>
      <c r="G4" s="53"/>
    </row>
    <row r="5" spans="1:16" ht="44.25" customHeight="1" x14ac:dyDescent="0.25">
      <c r="A5" s="52" t="s">
        <v>5</v>
      </c>
      <c r="B5" s="53"/>
      <c r="C5" s="53"/>
      <c r="D5" s="53"/>
      <c r="E5" s="53"/>
      <c r="F5" s="53"/>
      <c r="G5" s="53"/>
    </row>
    <row r="6" spans="1:16" ht="22.5" customHeight="1" x14ac:dyDescent="0.25">
      <c r="A6" s="52" t="s">
        <v>6</v>
      </c>
      <c r="B6" s="53"/>
      <c r="C6" s="53"/>
      <c r="D6" s="53"/>
      <c r="E6" s="53"/>
      <c r="F6" s="53"/>
      <c r="G6" s="53"/>
    </row>
    <row r="7" spans="1:16" ht="20.25" customHeight="1" x14ac:dyDescent="0.25">
      <c r="A7" s="54" t="s">
        <v>7</v>
      </c>
      <c r="B7" s="55"/>
      <c r="C7" s="55"/>
      <c r="D7" s="55"/>
      <c r="E7" s="55"/>
      <c r="F7" s="55"/>
      <c r="G7" s="55"/>
    </row>
    <row r="8" spans="1:16" ht="22.5" x14ac:dyDescent="0.25">
      <c r="A8" s="10" t="s">
        <v>8</v>
      </c>
      <c r="B8" s="11" t="s">
        <v>9</v>
      </c>
      <c r="C8" s="12" t="s">
        <v>10</v>
      </c>
      <c r="D8" s="13" t="s">
        <v>11</v>
      </c>
      <c r="E8" s="14" t="s">
        <v>12</v>
      </c>
      <c r="F8" s="14" t="s">
        <v>13</v>
      </c>
      <c r="G8" s="15" t="s">
        <v>14</v>
      </c>
    </row>
    <row r="9" spans="1:16" x14ac:dyDescent="0.25">
      <c r="A9" s="16"/>
      <c r="B9" s="17" t="s">
        <v>15</v>
      </c>
      <c r="C9" s="18"/>
      <c r="D9" s="18"/>
      <c r="E9" s="19"/>
      <c r="F9" s="20"/>
      <c r="G9" s="19"/>
    </row>
    <row r="10" spans="1:16" x14ac:dyDescent="0.25">
      <c r="A10" s="21" t="s">
        <v>16</v>
      </c>
      <c r="B10" s="22" t="s">
        <v>17</v>
      </c>
      <c r="C10" s="23" t="s">
        <v>18</v>
      </c>
      <c r="D10" s="21">
        <v>30</v>
      </c>
      <c r="E10" s="24"/>
      <c r="F10" s="25">
        <f>D10*E10</f>
        <v>0</v>
      </c>
      <c r="G10" s="48"/>
      <c r="I10" s="44"/>
      <c r="J10" s="45"/>
      <c r="K10" s="44"/>
      <c r="M10" s="44"/>
      <c r="N10" s="46"/>
      <c r="O10" s="47"/>
      <c r="P10" s="47"/>
    </row>
    <row r="11" spans="1:16" x14ac:dyDescent="0.25">
      <c r="A11" s="21" t="s">
        <v>19</v>
      </c>
      <c r="B11" s="26" t="s">
        <v>20</v>
      </c>
      <c r="C11" s="23" t="s">
        <v>18</v>
      </c>
      <c r="D11" s="21">
        <v>330</v>
      </c>
      <c r="E11" s="24"/>
      <c r="F11" s="25">
        <f>D11*E11</f>
        <v>0</v>
      </c>
      <c r="G11" s="48"/>
      <c r="I11" s="44"/>
      <c r="J11" s="45"/>
      <c r="K11" s="44"/>
      <c r="M11" s="44"/>
      <c r="N11" s="46"/>
      <c r="O11" s="47"/>
      <c r="P11" s="47"/>
    </row>
    <row r="12" spans="1:16" x14ac:dyDescent="0.25">
      <c r="A12" s="21" t="s">
        <v>21</v>
      </c>
      <c r="B12" s="27" t="s">
        <v>22</v>
      </c>
      <c r="C12" s="23" t="s">
        <v>18</v>
      </c>
      <c r="D12" s="21">
        <v>110</v>
      </c>
      <c r="E12" s="24"/>
      <c r="F12" s="25">
        <f>D12*E12</f>
        <v>0</v>
      </c>
      <c r="G12" s="48"/>
      <c r="I12" s="44"/>
      <c r="J12" s="45"/>
      <c r="K12" s="44"/>
      <c r="M12" s="44"/>
      <c r="N12" s="46"/>
      <c r="O12" s="47"/>
      <c r="P12" s="47"/>
    </row>
    <row r="13" spans="1:16" x14ac:dyDescent="0.25">
      <c r="A13" s="21" t="s">
        <v>23</v>
      </c>
      <c r="B13" s="26" t="s">
        <v>24</v>
      </c>
      <c r="C13" s="23" t="s">
        <v>18</v>
      </c>
      <c r="D13" s="21">
        <v>30</v>
      </c>
      <c r="E13" s="24"/>
      <c r="F13" s="25">
        <f>D13*E13</f>
        <v>0</v>
      </c>
      <c r="G13" s="48"/>
      <c r="I13" s="44"/>
      <c r="J13" s="45"/>
      <c r="K13" s="44"/>
      <c r="M13" s="44"/>
      <c r="N13" s="46"/>
      <c r="O13" s="47"/>
      <c r="P13" s="47"/>
    </row>
    <row r="14" spans="1:16" x14ac:dyDescent="0.25">
      <c r="A14" s="21" t="s">
        <v>25</v>
      </c>
      <c r="B14" s="28" t="s">
        <v>26</v>
      </c>
      <c r="C14" s="23" t="s">
        <v>18</v>
      </c>
      <c r="D14" s="21">
        <v>30</v>
      </c>
      <c r="E14" s="24"/>
      <c r="F14" s="25">
        <f>D14*E14</f>
        <v>0</v>
      </c>
      <c r="G14" s="48"/>
      <c r="I14" s="44"/>
      <c r="J14" s="45"/>
      <c r="K14" s="44"/>
      <c r="M14" s="44"/>
      <c r="N14" s="46"/>
      <c r="O14" s="47"/>
      <c r="P14" s="47"/>
    </row>
    <row r="15" spans="1:16" ht="36.75" customHeight="1" x14ac:dyDescent="0.25">
      <c r="A15" s="49" t="s">
        <v>27</v>
      </c>
      <c r="B15" s="50"/>
      <c r="C15" s="50"/>
      <c r="D15" s="50"/>
      <c r="E15" s="50"/>
      <c r="F15" s="50"/>
      <c r="G15" s="51"/>
    </row>
    <row r="16" spans="1:16" x14ac:dyDescent="0.25">
      <c r="A16" s="16"/>
      <c r="B16" s="17" t="s">
        <v>28</v>
      </c>
      <c r="C16" s="18"/>
      <c r="D16" s="18"/>
      <c r="E16" s="19"/>
      <c r="F16" s="20"/>
      <c r="G16" s="19"/>
    </row>
    <row r="17" spans="1:11" x14ac:dyDescent="0.25">
      <c r="A17" s="21" t="s">
        <v>29</v>
      </c>
      <c r="B17" s="22" t="s">
        <v>30</v>
      </c>
      <c r="C17" s="23" t="s">
        <v>18</v>
      </c>
      <c r="D17" s="21">
        <v>2</v>
      </c>
      <c r="E17" s="24"/>
      <c r="F17" s="25">
        <f>D17*E17</f>
        <v>0</v>
      </c>
      <c r="G17" s="48"/>
      <c r="I17" s="44"/>
      <c r="J17" s="45"/>
      <c r="K17" s="44"/>
    </row>
    <row r="18" spans="1:11" x14ac:dyDescent="0.25">
      <c r="A18" s="21" t="s">
        <v>31</v>
      </c>
      <c r="B18" s="26" t="s">
        <v>32</v>
      </c>
      <c r="C18" s="23" t="s">
        <v>18</v>
      </c>
      <c r="D18" s="21">
        <v>3000</v>
      </c>
      <c r="E18" s="24"/>
      <c r="F18" s="25">
        <f>D18*E18</f>
        <v>0</v>
      </c>
      <c r="G18" s="48"/>
      <c r="I18" s="44"/>
      <c r="J18" s="45"/>
      <c r="K18" s="44"/>
    </row>
    <row r="19" spans="1:11" x14ac:dyDescent="0.25">
      <c r="A19" s="21" t="s">
        <v>33</v>
      </c>
      <c r="B19" s="27" t="s">
        <v>34</v>
      </c>
      <c r="C19" s="23" t="s">
        <v>18</v>
      </c>
      <c r="D19" s="21">
        <v>200</v>
      </c>
      <c r="E19" s="24"/>
      <c r="F19" s="25">
        <f>D19*E19</f>
        <v>0</v>
      </c>
      <c r="G19" s="48"/>
      <c r="I19" s="44"/>
      <c r="J19" s="45"/>
      <c r="K19" s="44"/>
    </row>
    <row r="20" spans="1:11" x14ac:dyDescent="0.25">
      <c r="A20" s="21" t="s">
        <v>35</v>
      </c>
      <c r="B20" s="26" t="s">
        <v>36</v>
      </c>
      <c r="C20" s="23" t="s">
        <v>18</v>
      </c>
      <c r="D20" s="21">
        <v>6</v>
      </c>
      <c r="E20" s="24"/>
      <c r="F20" s="25">
        <f>D20*E20</f>
        <v>0</v>
      </c>
      <c r="G20" s="48"/>
      <c r="I20" s="44"/>
      <c r="J20" s="45"/>
      <c r="K20" s="44"/>
    </row>
    <row r="21" spans="1:11" x14ac:dyDescent="0.25">
      <c r="A21" s="21" t="s">
        <v>37</v>
      </c>
      <c r="B21" s="26" t="s">
        <v>38</v>
      </c>
      <c r="C21" s="23" t="s">
        <v>18</v>
      </c>
      <c r="D21" s="21">
        <v>6</v>
      </c>
      <c r="E21" s="24"/>
      <c r="F21" s="25">
        <f>D21*E21</f>
        <v>0</v>
      </c>
      <c r="G21" s="48"/>
      <c r="I21" s="44"/>
      <c r="J21" s="45"/>
      <c r="K21" s="44"/>
    </row>
    <row r="22" spans="1:11" x14ac:dyDescent="0.25">
      <c r="A22" s="29"/>
      <c r="B22" s="30"/>
      <c r="C22" s="31"/>
      <c r="D22" s="29"/>
      <c r="E22" s="32"/>
      <c r="F22" s="33"/>
      <c r="G22" s="34"/>
    </row>
    <row r="23" spans="1:11" x14ac:dyDescent="0.25">
      <c r="A23" s="29"/>
      <c r="B23" s="30"/>
      <c r="C23" s="31"/>
      <c r="D23" s="29"/>
      <c r="E23" s="32"/>
      <c r="F23" s="33"/>
      <c r="G23" s="34"/>
    </row>
    <row r="24" spans="1:11" x14ac:dyDescent="0.25">
      <c r="A24" s="35"/>
      <c r="B24" s="36"/>
      <c r="C24" s="36"/>
      <c r="D24" s="36"/>
      <c r="E24" s="36"/>
      <c r="F24" s="36"/>
    </row>
    <row r="25" spans="1:11" ht="15.75" thickBot="1" x14ac:dyDescent="0.3">
      <c r="A25" s="35"/>
      <c r="B25" s="37" t="s">
        <v>39</v>
      </c>
      <c r="C25" s="37"/>
      <c r="D25" s="37"/>
      <c r="E25" s="38"/>
      <c r="F25" s="39">
        <f>SUM(F10:F14,F17:F21)</f>
        <v>0</v>
      </c>
    </row>
    <row r="26" spans="1:11" ht="15.75" thickTop="1" x14ac:dyDescent="0.25">
      <c r="E26" s="40" t="s">
        <v>40</v>
      </c>
      <c r="F26" s="41">
        <f>+F25*0.22</f>
        <v>0</v>
      </c>
    </row>
    <row r="27" spans="1:11" x14ac:dyDescent="0.25">
      <c r="E27" s="42" t="s">
        <v>41</v>
      </c>
      <c r="F27" s="43">
        <f>+F25+F26</f>
        <v>0</v>
      </c>
    </row>
  </sheetData>
  <sheetProtection algorithmName="SHA-512" hashValue="inVkJk1iA4KVLW/camDMY57Dv0UwwGd+IcaV8aEuqPKDW2RaMNyRWo0+k0Fc3T7hxY4a5ufRhLWsnoZilMaIEw==" saltValue="arT/vvt8iUe0I4qamejUaw==" spinCount="100000" sheet="1" objects="1" scenarios="1"/>
  <protectedRanges>
    <protectedRange sqref="E10:E14 E17:E21 G10:G14 G17:G21" name="Obseg1"/>
  </protectedRanges>
  <mergeCells count="6">
    <mergeCell ref="A15:G15"/>
    <mergeCell ref="A3:G3"/>
    <mergeCell ref="A4:G4"/>
    <mergeCell ref="A5:G5"/>
    <mergeCell ref="A6:G6"/>
    <mergeCell ref="A7:G7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Jurca</dc:creator>
  <cp:lastModifiedBy>Damjan Kmetec</cp:lastModifiedBy>
  <cp:lastPrinted>2021-03-02T07:46:31Z</cp:lastPrinted>
  <dcterms:created xsi:type="dcterms:W3CDTF">2021-02-19T11:46:21Z</dcterms:created>
  <dcterms:modified xsi:type="dcterms:W3CDTF">2022-02-23T11:14:18Z</dcterms:modified>
</cp:coreProperties>
</file>